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75" windowWidth="11520" windowHeight="5160"/>
  </bookViews>
  <sheets>
    <sheet name="ورقة2" sheetId="1" r:id="rId1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3" i="1"/>
</calcChain>
</file>

<file path=xl/sharedStrings.xml><?xml version="1.0" encoding="utf-8"?>
<sst xmlns="http://schemas.openxmlformats.org/spreadsheetml/2006/main" count="8" uniqueCount="7">
  <si>
    <t>رقم العميل</t>
  </si>
  <si>
    <t>تاريخ الميلاد</t>
  </si>
  <si>
    <t>تاريخ الصرف</t>
  </si>
  <si>
    <t>المبلغ المنصرف</t>
  </si>
  <si>
    <t>المبلغ المطلوب</t>
  </si>
  <si>
    <t xml:space="preserve">لومبلغ الصرف </t>
  </si>
  <si>
    <t>الحالة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</si>
</sst>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5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2"/>
  <sheetViews>
    <sheetView rightToLeft="1" tabSelected="1" workbookViewId="0">
      <selection activeCell="I11" sqref="I11"/>
    </sheetView>
  </sheetViews>
  <sheetFormatPr defaultRowHeight="15"/>
  <cols>
    <col min="2" max="2" width="11.5703125" customWidth="1"/>
    <col min="3" max="3" width="13.140625" style="1" customWidth="1"/>
    <col min="4" max="4" width="11.85546875" customWidth="1"/>
    <col min="5" max="5" width="19.42578125" customWidth="1"/>
    <col min="6" max="6" width="29" customWidth="1"/>
  </cols>
  <sheetData>
    <row r="2" spans="1:9">
      <c r="A2" t="s">
        <v>0</v>
      </c>
      <c r="B2" s="1" t="s">
        <v>1</v>
      </c>
      <c r="C2" s="1" t="s">
        <v>2</v>
      </c>
      <c r="D2" t="s">
        <v>3</v>
      </c>
      <c r="E2" t="s">
        <v>4</v>
      </c>
      <c r="F2" t="s">
        <v>6</v>
      </c>
    </row>
    <row r="3" spans="1:9">
      <c r="A3" s="4">
        <v>3207</v>
      </c>
      <c r="B3" s="5">
        <v>25577</v>
      </c>
      <c r="C3" s="5">
        <v>42156</v>
      </c>
      <c r="D3" s="4">
        <v>1150</v>
      </c>
      <c r="E3" s="4">
        <f>IF(D3&lt;&gt;"",VLOOKUP(D3,{1000,2000,25;2001,3000,30;3001,4000,35;4001,5000,40;5001,6000,50},3,1),"")</f>
        <v>25</v>
      </c>
      <c r="F3" s="4">
        <f ca="1">IF(B3&lt;&gt;"",IF(DATEDIF(B3,TODAY(),"Y")&lt;60,DATEDIF(B3,TODAY(),"Y"),"  فوق السن القانوني"&amp;" ( "&amp;DATEDIF(B3,TODAY(),"Y")&amp;")"),"")</f>
        <v>45</v>
      </c>
      <c r="G3" s="3" t="s">
        <v>5</v>
      </c>
      <c r="H3" s="3"/>
      <c r="I3" s="2" t="s">
        <v>4</v>
      </c>
    </row>
    <row r="4" spans="1:9">
      <c r="A4" s="4">
        <v>1386</v>
      </c>
      <c r="B4" s="5">
        <v>21966</v>
      </c>
      <c r="C4" s="5">
        <v>42157</v>
      </c>
      <c r="D4" s="4">
        <v>27300</v>
      </c>
      <c r="E4" s="4">
        <f>IF(D4&lt;&gt;"",VLOOKUP(D4,{1000,2000,25;2001,3000,30;3001,4000,35;4001,5000,40;5001,6000,50},3,1),"")</f>
        <v>50</v>
      </c>
      <c r="F4" s="4">
        <f t="shared" ref="F4:F41" ca="1" si="0">IF(B4&lt;&gt;"",IF(DATEDIF(B4,TODAY(),"Y")&lt;60,DATEDIF(B4,TODAY(),"Y"),"  فوق السن القانوني"&amp;" ( "&amp;DATEDIF(B4,TODAY(),"Y")&amp;")"),"")</f>
        <v>55</v>
      </c>
      <c r="G4">
        <v>1000</v>
      </c>
      <c r="H4">
        <v>2000</v>
      </c>
      <c r="I4">
        <v>25</v>
      </c>
    </row>
    <row r="5" spans="1:9">
      <c r="A5" s="4">
        <v>3213</v>
      </c>
      <c r="B5" s="5">
        <v>25458</v>
      </c>
      <c r="C5" s="5">
        <v>42157</v>
      </c>
      <c r="D5" s="4">
        <v>15600</v>
      </c>
      <c r="E5" s="4">
        <f>IF(D5&lt;&gt;"",VLOOKUP(D5,{1000,2000,25;2001,3000,30;3001,4000,35;4001,5000,40;5001,6000,50},3,1),"")</f>
        <v>50</v>
      </c>
      <c r="F5" s="4">
        <f t="shared" ca="1" si="0"/>
        <v>45</v>
      </c>
      <c r="G5">
        <v>2001</v>
      </c>
      <c r="H5">
        <v>3000</v>
      </c>
      <c r="I5">
        <v>30</v>
      </c>
    </row>
    <row r="6" spans="1:9">
      <c r="A6" s="4">
        <v>842</v>
      </c>
      <c r="B6" s="5">
        <v>23077</v>
      </c>
      <c r="C6" s="5">
        <v>42157</v>
      </c>
      <c r="D6" s="4">
        <v>23400</v>
      </c>
      <c r="E6" s="4">
        <f>IF(D6&lt;&gt;"",VLOOKUP(D6,{1000,2000,25;2001,3000,30;3001,4000,35;4001,5000,40;5001,6000,50},3,1),"")</f>
        <v>50</v>
      </c>
      <c r="F6" s="4">
        <f t="shared" ca="1" si="0"/>
        <v>52</v>
      </c>
      <c r="G6">
        <v>3001</v>
      </c>
      <c r="H6">
        <v>4000</v>
      </c>
      <c r="I6">
        <v>35</v>
      </c>
    </row>
    <row r="7" spans="1:9">
      <c r="A7" s="4">
        <v>2462</v>
      </c>
      <c r="B7" s="5">
        <v>19779</v>
      </c>
      <c r="C7" s="5">
        <v>42157</v>
      </c>
      <c r="D7" s="4">
        <v>23400</v>
      </c>
      <c r="E7" s="4">
        <f>IF(D7&lt;&gt;"",VLOOKUP(D7,{1000,2000,25;2001,3000,30;3001,4000,35;4001,5000,40;5001,6000,50},3,1),"")</f>
        <v>50</v>
      </c>
      <c r="F7" s="4" t="str">
        <f t="shared" ca="1" si="0"/>
        <v xml:space="preserve">  فوق السن القانوني ( 61)</v>
      </c>
      <c r="G7">
        <v>4001</v>
      </c>
      <c r="H7">
        <v>5000</v>
      </c>
      <c r="I7">
        <v>40</v>
      </c>
    </row>
    <row r="8" spans="1:9">
      <c r="A8" s="4">
        <v>17090</v>
      </c>
      <c r="B8" s="5">
        <v>17207</v>
      </c>
      <c r="C8" s="5">
        <v>42157</v>
      </c>
      <c r="D8" s="4">
        <v>10850</v>
      </c>
      <c r="E8" s="4">
        <f>IF(D8&lt;&gt;"",VLOOKUP(D8,{1000,2000,25;2001,3000,30;3001,4000,35;4001,5000,40;5001,6000,50},3,1),"")</f>
        <v>50</v>
      </c>
      <c r="F8" s="4" t="str">
        <f t="shared" ca="1" si="0"/>
        <v xml:space="preserve">  فوق السن القانوني ( 68)</v>
      </c>
      <c r="G8">
        <v>5001</v>
      </c>
      <c r="H8">
        <v>6000</v>
      </c>
      <c r="I8">
        <v>50</v>
      </c>
    </row>
    <row r="9" spans="1:9">
      <c r="A9" s="4">
        <v>17090</v>
      </c>
      <c r="B9" s="5">
        <v>17207</v>
      </c>
      <c r="C9" s="5">
        <v>42157</v>
      </c>
      <c r="D9" s="4">
        <v>12900</v>
      </c>
      <c r="E9" s="4">
        <f>IF(D9&lt;&gt;"",VLOOKUP(D9,{1000,2000,25;2001,3000,30;3001,4000,35;4001,5000,40;5001,6000,50},3,1),"")</f>
        <v>50</v>
      </c>
      <c r="F9" s="4" t="str">
        <f t="shared" ca="1" si="0"/>
        <v xml:space="preserve">  فوق السن القانوني ( 68)</v>
      </c>
    </row>
    <row r="10" spans="1:9">
      <c r="A10" s="4">
        <v>14700</v>
      </c>
      <c r="B10" s="5">
        <v>21262</v>
      </c>
      <c r="C10" s="5">
        <v>42157</v>
      </c>
      <c r="D10" s="4">
        <v>70200</v>
      </c>
      <c r="E10" s="4">
        <f>IF(D10&lt;&gt;"",VLOOKUP(D10,{1000,2000,25;2001,3000,30;3001,4000,35;4001,5000,40;5001,6000,50},3,1),"")</f>
        <v>50</v>
      </c>
      <c r="F10" s="4">
        <f t="shared" ca="1" si="0"/>
        <v>57</v>
      </c>
    </row>
    <row r="11" spans="1:9">
      <c r="A11" s="4">
        <v>4009</v>
      </c>
      <c r="B11" s="5">
        <v>31492</v>
      </c>
      <c r="C11" s="5">
        <v>42158</v>
      </c>
      <c r="D11" s="4">
        <v>7500</v>
      </c>
      <c r="E11" s="4">
        <f>IF(D11&lt;&gt;"",VLOOKUP(D11,{1000,2000,25;2001,3000,30;3001,4000,35;4001,5000,40;5001,6000,50},3,1),"")</f>
        <v>50</v>
      </c>
      <c r="F11" s="4">
        <f t="shared" ca="1" si="0"/>
        <v>29</v>
      </c>
    </row>
    <row r="12" spans="1:9">
      <c r="A12" s="4">
        <v>53</v>
      </c>
      <c r="B12" s="5">
        <v>25669</v>
      </c>
      <c r="C12" s="5">
        <v>42158</v>
      </c>
      <c r="D12" s="4">
        <v>6150</v>
      </c>
      <c r="E12" s="4">
        <f>IF(D12&lt;&gt;"",VLOOKUP(D12,{1000,2000,25;2001,3000,30;3001,4000,35;4001,5000,40;5001,6000,50},3,1),"")</f>
        <v>50</v>
      </c>
      <c r="F12" s="4">
        <f t="shared" ca="1" si="0"/>
        <v>45</v>
      </c>
    </row>
    <row r="13" spans="1:9">
      <c r="A13" s="4">
        <v>17092</v>
      </c>
      <c r="B13" s="5">
        <v>18589</v>
      </c>
      <c r="C13" s="5">
        <v>42158</v>
      </c>
      <c r="D13" s="4">
        <v>3850</v>
      </c>
      <c r="E13" s="4">
        <f>IF(D13&lt;&gt;"",VLOOKUP(D13,{1000,2000,25;2001,3000,30;3001,4000,35;4001,5000,40;5001,6000,50},3,1),"")</f>
        <v>35</v>
      </c>
      <c r="F13" s="4" t="str">
        <f t="shared" ca="1" si="0"/>
        <v xml:space="preserve">  فوق السن القانوني ( 64)</v>
      </c>
    </row>
    <row r="14" spans="1:9">
      <c r="A14" s="4">
        <v>2439</v>
      </c>
      <c r="B14" s="5">
        <v>25393</v>
      </c>
      <c r="C14" s="5">
        <v>42158</v>
      </c>
      <c r="D14" s="4">
        <v>10000</v>
      </c>
      <c r="E14" s="4">
        <f>IF(D14&lt;&gt;"",VLOOKUP(D14,{1000,2000,25;2001,3000,30;3001,4000,35;4001,5000,40;5001,6000,50},3,1),"")</f>
        <v>50</v>
      </c>
      <c r="F14" s="4">
        <f t="shared" ca="1" si="0"/>
        <v>45</v>
      </c>
    </row>
    <row r="15" spans="1:9">
      <c r="A15" s="4">
        <v>1893</v>
      </c>
      <c r="B15" s="5">
        <v>23868</v>
      </c>
      <c r="C15" s="5">
        <v>42159</v>
      </c>
      <c r="D15" s="4">
        <v>1400</v>
      </c>
      <c r="E15" s="4">
        <f>IF(D15&lt;&gt;"",VLOOKUP(D15,{1000,2000,25;2001,3000,30;3001,4000,35;4001,5000,40;5001,6000,50},3,1),"")</f>
        <v>25</v>
      </c>
      <c r="F15" s="4">
        <f t="shared" ca="1" si="0"/>
        <v>50</v>
      </c>
    </row>
    <row r="16" spans="1:9">
      <c r="A16" s="4"/>
      <c r="B16" s="4"/>
      <c r="C16" s="5"/>
      <c r="D16" s="4"/>
      <c r="E16" s="4" t="str">
        <f>IF(D16&lt;&gt;"",VLOOKUP(D16,{1000,2000,25;2001,3000,30;3001,4000,35;4001,5000,40;5001,6000,50},3,1),"")</f>
        <v/>
      </c>
      <c r="F16" s="4" t="str">
        <f t="shared" ca="1" si="0"/>
        <v/>
      </c>
    </row>
    <row r="17" spans="1:6">
      <c r="A17" s="4"/>
      <c r="B17" s="4"/>
      <c r="C17" s="5"/>
      <c r="D17" s="4"/>
      <c r="E17" s="4" t="str">
        <f>IF(D17&lt;&gt;"",VLOOKUP(D17,{1000,2000,25;2001,3000,30;3001,4000,35;4001,5000,40;5001,6000,50},3,1),"")</f>
        <v/>
      </c>
      <c r="F17" s="4" t="str">
        <f t="shared" ca="1" si="0"/>
        <v/>
      </c>
    </row>
    <row r="18" spans="1:6">
      <c r="A18" s="4"/>
      <c r="B18" s="4"/>
      <c r="C18" s="5"/>
      <c r="D18" s="4"/>
      <c r="E18" s="4" t="str">
        <f>IF(D18&lt;&gt;"",VLOOKUP(D18,{1000,2000,25;2001,3000,30;3001,4000,35;4001,5000,40;5001,6000,50},3,1),"")</f>
        <v/>
      </c>
      <c r="F18" s="4" t="str">
        <f t="shared" ca="1" si="0"/>
        <v/>
      </c>
    </row>
    <row r="19" spans="1:6">
      <c r="A19" s="4"/>
      <c r="B19" s="4"/>
      <c r="C19" s="5"/>
      <c r="D19" s="4"/>
      <c r="E19" s="4" t="str">
        <f>IF(D19&lt;&gt;"",VLOOKUP(D19,{1000,2000,25;2001,3000,30;3001,4000,35;4001,5000,40;5001,6000,50},3,1),"")</f>
        <v/>
      </c>
      <c r="F19" s="4" t="str">
        <f t="shared" ca="1" si="0"/>
        <v/>
      </c>
    </row>
    <row r="20" spans="1:6">
      <c r="A20" s="4"/>
      <c r="B20" s="4"/>
      <c r="C20" s="5"/>
      <c r="D20" s="4"/>
      <c r="E20" s="4" t="str">
        <f>IF(D20&lt;&gt;"",VLOOKUP(D20,{1000,2000,25;2001,3000,30;3001,4000,35;4001,5000,40;5001,6000,50},3,1),"")</f>
        <v/>
      </c>
      <c r="F20" s="4" t="str">
        <f t="shared" ca="1" si="0"/>
        <v/>
      </c>
    </row>
    <row r="21" spans="1:6">
      <c r="A21" s="4"/>
      <c r="B21" s="4"/>
      <c r="C21" s="5"/>
      <c r="D21" s="4"/>
      <c r="E21" s="4" t="str">
        <f>IF(D21&lt;&gt;"",VLOOKUP(D21,{1000,2000,25;2001,3000,30;3001,4000,35;4001,5000,40;5001,6000,50},3,1),"")</f>
        <v/>
      </c>
      <c r="F21" s="4" t="str">
        <f t="shared" ca="1" si="0"/>
        <v/>
      </c>
    </row>
    <row r="22" spans="1:6">
      <c r="A22" s="4"/>
      <c r="B22" s="4"/>
      <c r="C22" s="5"/>
      <c r="D22" s="4"/>
      <c r="E22" s="4" t="str">
        <f>IF(D22&lt;&gt;"",VLOOKUP(D22,{1000,2000,25;2001,3000,30;3001,4000,35;4001,5000,40;5001,6000,50},3,1),"")</f>
        <v/>
      </c>
      <c r="F22" s="4" t="str">
        <f t="shared" ca="1" si="0"/>
        <v/>
      </c>
    </row>
    <row r="23" spans="1:6">
      <c r="A23" s="4"/>
      <c r="B23" s="4"/>
      <c r="C23" s="5"/>
      <c r="D23" s="4"/>
      <c r="E23" s="4" t="str">
        <f>IF(D23&lt;&gt;"",VLOOKUP(D23,{1000,2000,25;2001,3000,30;3001,4000,35;4001,5000,40;5001,6000,50},3,1),"")</f>
        <v/>
      </c>
      <c r="F23" s="4" t="str">
        <f t="shared" ca="1" si="0"/>
        <v/>
      </c>
    </row>
    <row r="24" spans="1:6">
      <c r="A24" s="4"/>
      <c r="B24" s="4"/>
      <c r="C24" s="5"/>
      <c r="D24" s="4"/>
      <c r="E24" s="4"/>
      <c r="F24" s="4" t="str">
        <f t="shared" ca="1" si="0"/>
        <v/>
      </c>
    </row>
    <row r="25" spans="1:6">
      <c r="A25" s="4"/>
      <c r="B25" s="4"/>
      <c r="C25" s="5"/>
      <c r="D25" s="4"/>
      <c r="E25" s="4"/>
      <c r="F25" s="4" t="str">
        <f t="shared" ca="1" si="0"/>
        <v/>
      </c>
    </row>
    <row r="26" spans="1:6">
      <c r="A26" s="4"/>
      <c r="B26" s="4"/>
      <c r="C26" s="5"/>
      <c r="D26" s="4"/>
      <c r="E26" s="4"/>
      <c r="F26" s="4" t="str">
        <f t="shared" ca="1" si="0"/>
        <v/>
      </c>
    </row>
    <row r="27" spans="1:6">
      <c r="A27" s="4"/>
      <c r="B27" s="4"/>
      <c r="C27" s="5"/>
      <c r="D27" s="4"/>
      <c r="E27" s="4"/>
      <c r="F27" s="4" t="str">
        <f t="shared" ca="1" si="0"/>
        <v/>
      </c>
    </row>
    <row r="28" spans="1:6">
      <c r="A28" s="4"/>
      <c r="B28" s="4"/>
      <c r="C28" s="5"/>
      <c r="D28" s="4"/>
      <c r="E28" s="4"/>
      <c r="F28" s="4" t="str">
        <f t="shared" ca="1" si="0"/>
        <v/>
      </c>
    </row>
    <row r="29" spans="1:6">
      <c r="A29" s="4"/>
      <c r="B29" s="4"/>
      <c r="C29" s="5"/>
      <c r="D29" s="4"/>
      <c r="E29" s="4"/>
      <c r="F29" s="4" t="str">
        <f t="shared" ca="1" si="0"/>
        <v/>
      </c>
    </row>
    <row r="30" spans="1:6">
      <c r="A30" s="4"/>
      <c r="B30" s="4"/>
      <c r="C30" s="5"/>
      <c r="D30" s="4"/>
      <c r="E30" s="4"/>
      <c r="F30" s="4" t="str">
        <f t="shared" ca="1" si="0"/>
        <v/>
      </c>
    </row>
    <row r="31" spans="1:6">
      <c r="A31" s="4"/>
      <c r="B31" s="4"/>
      <c r="C31" s="5"/>
      <c r="D31" s="4"/>
      <c r="E31" s="4"/>
      <c r="F31" s="4" t="str">
        <f t="shared" ca="1" si="0"/>
        <v/>
      </c>
    </row>
    <row r="32" spans="1:6">
      <c r="A32" s="4"/>
      <c r="B32" s="4"/>
      <c r="C32" s="5"/>
      <c r="D32" s="4"/>
      <c r="E32" s="4"/>
      <c r="F32" s="4" t="str">
        <f t="shared" ca="1" si="0"/>
        <v/>
      </c>
    </row>
    <row r="33" spans="1:6">
      <c r="A33" s="4"/>
      <c r="B33" s="4"/>
      <c r="C33" s="5"/>
      <c r="D33" s="4"/>
      <c r="E33" s="4"/>
      <c r="F33" s="4" t="str">
        <f t="shared" ca="1" si="0"/>
        <v/>
      </c>
    </row>
    <row r="34" spans="1:6">
      <c r="A34" s="4"/>
      <c r="B34" s="4"/>
      <c r="C34" s="5"/>
      <c r="D34" s="4"/>
      <c r="E34" s="4"/>
      <c r="F34" s="4" t="str">
        <f t="shared" ca="1" si="0"/>
        <v/>
      </c>
    </row>
    <row r="35" spans="1:6">
      <c r="A35" s="4"/>
      <c r="B35" s="4"/>
      <c r="C35" s="5"/>
      <c r="D35" s="4"/>
      <c r="E35" s="4"/>
      <c r="F35" s="4" t="str">
        <f t="shared" ca="1" si="0"/>
        <v/>
      </c>
    </row>
    <row r="36" spans="1:6">
      <c r="A36" s="4"/>
      <c r="B36" s="4"/>
      <c r="C36" s="5"/>
      <c r="D36" s="4"/>
      <c r="E36" s="4"/>
      <c r="F36" s="4" t="str">
        <f t="shared" ca="1" si="0"/>
        <v/>
      </c>
    </row>
    <row r="37" spans="1:6">
      <c r="A37" s="4"/>
      <c r="B37" s="4"/>
      <c r="C37" s="5"/>
      <c r="D37" s="4"/>
      <c r="E37" s="4"/>
      <c r="F37" s="4" t="str">
        <f t="shared" ca="1" si="0"/>
        <v/>
      </c>
    </row>
    <row r="38" spans="1:6">
      <c r="A38" s="4"/>
      <c r="B38" s="4"/>
      <c r="C38" s="5"/>
      <c r="D38" s="4"/>
      <c r="E38" s="4"/>
      <c r="F38" s="4" t="str">
        <f t="shared" ca="1" si="0"/>
        <v/>
      </c>
    </row>
    <row r="39" spans="1:6">
      <c r="A39" s="4"/>
      <c r="B39" s="4"/>
      <c r="C39" s="5"/>
      <c r="D39" s="4"/>
      <c r="E39" s="4"/>
      <c r="F39" s="4" t="str">
        <f t="shared" ca="1" si="0"/>
        <v/>
      </c>
    </row>
    <row r="40" spans="1:6">
      <c r="A40" s="4"/>
      <c r="B40" s="4"/>
      <c r="C40" s="5"/>
      <c r="D40" s="4"/>
      <c r="E40" s="4"/>
      <c r="F40" s="4" t="str">
        <f t="shared" ca="1" si="0"/>
        <v/>
      </c>
    </row>
    <row r="41" spans="1:6">
      <c r="A41" s="4"/>
      <c r="B41" s="4"/>
      <c r="C41" s="5"/>
      <c r="D41" s="4"/>
      <c r="E41" s="4"/>
      <c r="F41" s="4" t="str">
        <f t="shared" ca="1" si="0"/>
        <v/>
      </c>
    </row>
    <row r="42" spans="1:6">
      <c r="A42" s="4"/>
      <c r="B42" s="4"/>
      <c r="C42" s="5"/>
      <c r="D42" s="4"/>
      <c r="E42" s="4"/>
      <c r="F42" s="4"/>
    </row>
  </sheetData>
  <mergeCells count="1">
    <mergeCell ref="G3:H3"/>
  </mergeCells>
  <conditionalFormatting sqref="F3:F41">
    <cfRule type="expression" dxfId="4" priority="1">
      <formula>AND(ISTEXT($F3),$F3&lt;&gt;"")</formula>
    </cfRule>
  </conditionalFormatting>
  <dataValidations count="1">
    <dataValidation type="custom" allowBlank="1" showInputMessage="1" showErrorMessage="1" sqref="F3:F42 E3:E42">
      <formula1>CHAR(156)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Salim</cp:lastModifiedBy>
  <dcterms:created xsi:type="dcterms:W3CDTF">2015-07-08T16:47:45Z</dcterms:created>
  <dcterms:modified xsi:type="dcterms:W3CDTF">2015-07-08T20:15:04Z</dcterms:modified>
</cp:coreProperties>
</file>